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 firstSheet="2" activeTab="4"/>
  </bookViews>
  <sheets>
    <sheet name="1 квартал" sheetId="1" r:id="rId1"/>
    <sheet name="2 квартал" sheetId="8" r:id="rId2"/>
    <sheet name="3 квартал" sheetId="9" r:id="rId3"/>
    <sheet name="4 квартал" sheetId="11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6" l="1"/>
  <c r="I18" i="6"/>
  <c r="J19" i="6" l="1"/>
  <c r="J17" i="6"/>
  <c r="J16" i="6"/>
  <c r="I19" i="6"/>
  <c r="I17" i="6"/>
  <c r="I16" i="6"/>
  <c r="F30" i="6"/>
  <c r="G30" i="6"/>
  <c r="H30" i="6"/>
  <c r="I30" i="6"/>
  <c r="J30" i="6"/>
  <c r="E30" i="6"/>
  <c r="J25" i="6"/>
  <c r="I25" i="6"/>
  <c r="H25" i="6"/>
  <c r="G25" i="6"/>
  <c r="F25" i="6"/>
  <c r="E25" i="6"/>
  <c r="L14" i="11" l="1"/>
  <c r="L13" i="11"/>
  <c r="H15" i="11"/>
  <c r="G15" i="11"/>
  <c r="H15" i="9"/>
  <c r="G15" i="9"/>
  <c r="G15" i="1"/>
  <c r="G15" i="8"/>
  <c r="L14" i="1"/>
  <c r="L13" i="1"/>
  <c r="K14" i="1"/>
  <c r="K13" i="1"/>
  <c r="H15" i="8" l="1"/>
  <c r="A6" i="6" l="1"/>
  <c r="A4" i="7" s="1"/>
  <c r="G21" i="7" l="1"/>
  <c r="A21" i="7"/>
  <c r="L36" i="6"/>
  <c r="E36" i="6"/>
  <c r="M19" i="11"/>
  <c r="E19" i="11"/>
  <c r="M19" i="9"/>
  <c r="E19" i="9"/>
  <c r="M19" i="8"/>
  <c r="E19" i="8"/>
  <c r="J15" i="11"/>
  <c r="I15" i="11"/>
  <c r="F15" i="11"/>
  <c r="E15" i="11"/>
  <c r="D15" i="11"/>
  <c r="L15" i="11" s="1"/>
  <c r="C15" i="11"/>
  <c r="K15" i="11" s="1"/>
  <c r="K14" i="11"/>
  <c r="K13" i="11"/>
  <c r="A4" i="11"/>
  <c r="A4" i="9" l="1"/>
  <c r="A4" i="8"/>
  <c r="D16" i="7" l="1"/>
  <c r="F16" i="6" l="1"/>
  <c r="G16" i="6"/>
  <c r="H16" i="6"/>
  <c r="F17" i="6"/>
  <c r="G17" i="6"/>
  <c r="H17" i="6"/>
  <c r="F19" i="6"/>
  <c r="G19" i="6"/>
  <c r="H19" i="6"/>
  <c r="E17" i="6"/>
  <c r="E19" i="6"/>
  <c r="E16" i="6"/>
  <c r="J15" i="9"/>
  <c r="I15" i="9"/>
  <c r="F15" i="9"/>
  <c r="E15" i="9"/>
  <c r="D15" i="9"/>
  <c r="C15" i="9"/>
  <c r="L14" i="9"/>
  <c r="K14" i="9"/>
  <c r="L13" i="9"/>
  <c r="K13" i="9"/>
  <c r="J15" i="8"/>
  <c r="I15" i="8"/>
  <c r="F15" i="8"/>
  <c r="E15" i="8"/>
  <c r="D15" i="8"/>
  <c r="C15" i="8"/>
  <c r="L14" i="8"/>
  <c r="K14" i="8"/>
  <c r="K13" i="8"/>
  <c r="L15" i="8" l="1"/>
  <c r="L15" i="9"/>
  <c r="K15" i="9"/>
  <c r="K15" i="8"/>
  <c r="D18" i="7"/>
  <c r="D19" i="7"/>
  <c r="D20" i="7"/>
  <c r="D15" i="7"/>
  <c r="D14" i="7"/>
  <c r="D12" i="7"/>
  <c r="F20" i="6"/>
  <c r="G20" i="6"/>
  <c r="H20" i="6"/>
  <c r="I20" i="6"/>
  <c r="J20" i="6"/>
  <c r="E20" i="6"/>
  <c r="D15" i="1" l="1"/>
  <c r="E15" i="1"/>
  <c r="F15" i="1"/>
  <c r="H15" i="1"/>
  <c r="I15" i="1"/>
  <c r="J15" i="1"/>
  <c r="C15" i="1"/>
  <c r="L15" i="1" l="1"/>
  <c r="K15" i="1"/>
</calcChain>
</file>

<file path=xl/sharedStrings.xml><?xml version="1.0" encoding="utf-8"?>
<sst xmlns="http://schemas.openxmlformats.org/spreadsheetml/2006/main" count="229" uniqueCount="80">
  <si>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</si>
  <si>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</si>
  <si>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</si>
  <si>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</si>
  <si>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</si>
  <si>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</si>
  <si>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</si>
  <si>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</si>
  <si>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</si>
  <si>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</si>
  <si>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</si>
  <si>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</si>
  <si>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</si>
  <si>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</si>
  <si>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</si>
  <si>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</si>
  <si>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</si>
  <si>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</si>
  <si>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</si>
  <si>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</si>
  <si>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</si>
  <si>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</si>
  <si>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</si>
  <si>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</si>
  <si>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</si>
  <si>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</si>
  <si>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</si>
  <si>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</si>
  <si>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</si>
  <si>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</si>
  <si>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</si>
  <si>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</si>
  <si>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</si>
  <si>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</si>
  <si>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</si>
  <si>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</si>
  <si>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</si>
  <si>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</si>
  <si>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</si>
  <si>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</si>
  <si>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</si>
  <si>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</si>
  <si>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</si>
  <si>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</si>
  <si>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</si>
  <si>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</si>
  <si>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</si>
  <si>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</si>
  <si>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</si>
  <si>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</si>
  <si>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</si>
  <si>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</si>
  <si>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</si>
  <si>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</si>
  <si>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</si>
  <si>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</si>
  <si>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</si>
  <si>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</si>
  <si>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</si>
  <si>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</si>
  <si>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</si>
  <si>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</si>
  <si>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1.Оказание финансовой помощи молодым специалистам за счет средств бюджета муниципального образования «Первомайский район», чел</t>
  </si>
  <si>
    <t>2.Возмещение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</si>
  <si>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 </t>
    </r>
  </si>
  <si>
    <t>Укрепление кадрового состава организаций</t>
  </si>
  <si>
    <t>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</si>
  <si>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t>Социальная поддержка фельдшеров приглашенных для работы в отделения скорой помощи МО</t>
  </si>
  <si>
    <t>Оказание финансовой помощи молодым специалистам за счет средств бюджета муниципального образования «Первомайский район», чел</t>
  </si>
  <si>
    <t>«Меры поддержки кадрового обеспечения в Первомайском районе на 2019 -2021 годы»</t>
  </si>
  <si>
    <t>Количество молодых специалистов, получивших финансовую помощь, чел</t>
  </si>
  <si>
    <t>Количество человек, получивших возмещение расходов, чел.</t>
  </si>
  <si>
    <t>Количество  фельдшеров, получивших единовременную  денежную выплату, чел.</t>
  </si>
  <si>
    <t>Оказание финансовой помощи молодым специалистам за счёт средств бюджета МО «Первомайский район»
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</si>
  <si>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t xml:space="preserve">В МП не были внесены изменения в части финансирования
</t>
  </si>
  <si>
    <t>Не поступало обращений</t>
  </si>
  <si>
    <t>Прибыло в район меньшее количество кадров</t>
  </si>
  <si>
    <t>Источники и объёмы финансирования на 2021 год (тыс. рублей)</t>
  </si>
  <si>
    <t>Главный специалист по ЖКХ</t>
  </si>
  <si>
    <t>С.А. Мазаник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</si>
</sst>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2" borderId="1" xfId="0" applyFont="1" applyFill="1" applyBorder="1"/>
    <xf numFmtId="0" fontId="3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Layout" zoomScaleNormal="100" workbookViewId="0">
      <selection activeCell="A19" sqref="A19:N1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0" t="s">
        <v>15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</row>
    <row r="4" spans="1:15" ht="15" customHeight="1" x14ac:dyDescent="0.25">
      <c r="A4" s="71" t="s">
        <v>69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"/>
    </row>
    <row r="5" spans="1:15" ht="8.25" customHeight="1" x14ac:dyDescent="0.25">
      <c r="A5" s="73" t="s">
        <v>16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</row>
    <row r="6" spans="1:15" x14ac:dyDescent="0.25">
      <c r="A6" s="72" t="s">
        <v>21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"/>
    </row>
    <row r="7" spans="1:15" ht="8.25" customHeight="1" x14ac:dyDescent="0.25">
      <c r="A7" s="73" t="s">
        <v>17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4" t="s">
        <v>1</v>
      </c>
      <c r="B9" s="74" t="s">
        <v>2</v>
      </c>
      <c r="C9" s="74" t="s">
        <v>77</v>
      </c>
      <c r="D9" s="74"/>
      <c r="E9" s="74"/>
      <c r="F9" s="74"/>
      <c r="G9" s="74"/>
      <c r="H9" s="74"/>
      <c r="I9" s="74"/>
      <c r="J9" s="74"/>
      <c r="K9" s="74"/>
      <c r="L9" s="74"/>
      <c r="M9" s="74" t="s">
        <v>4</v>
      </c>
      <c r="N9" s="74" t="s">
        <v>5</v>
      </c>
      <c r="O9" s="3"/>
    </row>
    <row r="10" spans="1:15" s="4" customFormat="1" ht="30" customHeight="1" x14ac:dyDescent="0.25">
      <c r="A10" s="74"/>
      <c r="B10" s="74"/>
      <c r="C10" s="76" t="s">
        <v>8</v>
      </c>
      <c r="D10" s="76"/>
      <c r="E10" s="76" t="s">
        <v>3</v>
      </c>
      <c r="F10" s="76"/>
      <c r="G10" s="76" t="s">
        <v>9</v>
      </c>
      <c r="H10" s="76"/>
      <c r="I10" s="74" t="s">
        <v>10</v>
      </c>
      <c r="J10" s="74"/>
      <c r="K10" s="74" t="s">
        <v>11</v>
      </c>
      <c r="L10" s="74"/>
      <c r="M10" s="74"/>
      <c r="N10" s="74"/>
      <c r="O10" s="3"/>
    </row>
    <row r="11" spans="1:15" ht="72" x14ac:dyDescent="0.25">
      <c r="A11" s="74"/>
      <c r="B11" s="7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4"/>
      <c r="N11" s="7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62</v>
      </c>
      <c r="C13" s="16">
        <v>0</v>
      </c>
      <c r="D13" s="16">
        <v>0</v>
      </c>
      <c r="E13" s="16">
        <v>0</v>
      </c>
      <c r="F13" s="16">
        <v>0</v>
      </c>
      <c r="G13" s="16">
        <v>198.6</v>
      </c>
      <c r="H13" s="16">
        <v>10.472</v>
      </c>
      <c r="I13" s="16">
        <v>0</v>
      </c>
      <c r="J13" s="16">
        <v>0</v>
      </c>
      <c r="K13" s="16">
        <f>C13+E13+G13+I13</f>
        <v>198.6</v>
      </c>
      <c r="L13" s="16">
        <f>D13+F13+H13+J13</f>
        <v>10.472</v>
      </c>
      <c r="M13" s="16"/>
      <c r="N13" s="16"/>
      <c r="O13" s="1"/>
    </row>
    <row r="14" spans="1:15" ht="79.5" customHeight="1" x14ac:dyDescent="0.25">
      <c r="A14" s="5">
        <v>2</v>
      </c>
      <c r="B14" s="11" t="s">
        <v>63</v>
      </c>
      <c r="C14" s="16">
        <v>0</v>
      </c>
      <c r="D14" s="16">
        <v>0</v>
      </c>
      <c r="E14" s="16">
        <v>0</v>
      </c>
      <c r="F14" s="16">
        <v>0</v>
      </c>
      <c r="G14" s="16">
        <v>120</v>
      </c>
      <c r="H14" s="16">
        <v>26</v>
      </c>
      <c r="I14" s="16">
        <v>0</v>
      </c>
      <c r="J14" s="16">
        <v>0</v>
      </c>
      <c r="K14" s="16">
        <f>C14+E14+G14+I14</f>
        <v>120</v>
      </c>
      <c r="L14" s="16">
        <f>D14+F14+H14+J14</f>
        <v>26</v>
      </c>
      <c r="M14" s="16"/>
      <c r="N14" s="16"/>
      <c r="O14" s="1"/>
    </row>
    <row r="15" spans="1:15" ht="16.5" customHeight="1" x14ac:dyDescent="0.25">
      <c r="A15" s="12"/>
      <c r="B15" s="13" t="s">
        <v>18</v>
      </c>
      <c r="C15" s="13">
        <f t="shared" ref="C15:J15" si="0">SUM(C13:C14)</f>
        <v>0</v>
      </c>
      <c r="D15" s="13">
        <f t="shared" si="0"/>
        <v>0</v>
      </c>
      <c r="E15" s="13">
        <f t="shared" si="0"/>
        <v>0</v>
      </c>
      <c r="F15" s="13">
        <f t="shared" si="0"/>
        <v>0</v>
      </c>
      <c r="G15" s="13">
        <f t="shared" si="0"/>
        <v>318.60000000000002</v>
      </c>
      <c r="H15" s="13">
        <f t="shared" si="0"/>
        <v>36.472000000000001</v>
      </c>
      <c r="I15" s="13">
        <f t="shared" si="0"/>
        <v>0</v>
      </c>
      <c r="J15" s="13">
        <f t="shared" si="0"/>
        <v>0</v>
      </c>
      <c r="K15" s="13">
        <f t="shared" ref="K15" si="1">C15+E15+G15+I15</f>
        <v>318.60000000000002</v>
      </c>
      <c r="L15" s="13">
        <f t="shared" ref="L15" si="2">D15+F15+H15+J15</f>
        <v>36.472000000000001</v>
      </c>
      <c r="M15" s="17"/>
      <c r="N15" s="17"/>
      <c r="O15" s="1"/>
    </row>
    <row r="16" spans="1:15" ht="27.75" customHeight="1" x14ac:dyDescent="0.25">
      <c r="A16" s="3"/>
      <c r="B16" s="1"/>
      <c r="C16" s="1"/>
      <c r="D16" s="34"/>
      <c r="E16" s="68" t="s">
        <v>78</v>
      </c>
      <c r="F16" s="68"/>
      <c r="G16" s="68"/>
      <c r="H16" s="68"/>
      <c r="I16" s="68"/>
      <c r="J16" s="68"/>
      <c r="K16" s="33"/>
      <c r="L16" s="35" t="s">
        <v>49</v>
      </c>
      <c r="M16" s="34" t="s">
        <v>79</v>
      </c>
      <c r="N16" s="34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69" t="s">
        <v>19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</row>
    <row r="19" spans="1:15" ht="21.75" customHeight="1" x14ac:dyDescent="0.25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16:J16"/>
    <mergeCell ref="A18:N18"/>
    <mergeCell ref="A19:N19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4270833333333333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topLeftCell="B7" zoomScaleNormal="100" workbookViewId="0">
      <selection activeCell="L18" sqref="L18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6</v>
      </c>
      <c r="G2" s="29" t="s">
        <v>24</v>
      </c>
      <c r="H2" s="28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0" t="s">
        <v>15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</row>
    <row r="4" spans="1:15" x14ac:dyDescent="0.25">
      <c r="A4" s="72" t="str">
        <f>'1 квартал'!A4:N4</f>
        <v>«Меры поддержки кадрового обеспечения в Первомайском районе на 2019 -2021 годы»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"/>
    </row>
    <row r="5" spans="1:15" ht="8.25" customHeight="1" x14ac:dyDescent="0.25">
      <c r="A5" s="73" t="s">
        <v>16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</row>
    <row r="6" spans="1:15" x14ac:dyDescent="0.25">
      <c r="A6" s="72" t="s">
        <v>21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"/>
    </row>
    <row r="7" spans="1:15" ht="8.25" customHeight="1" x14ac:dyDescent="0.25">
      <c r="A7" s="73" t="s">
        <v>17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4" t="s">
        <v>1</v>
      </c>
      <c r="B9" s="74" t="s">
        <v>2</v>
      </c>
      <c r="C9" s="74" t="s">
        <v>77</v>
      </c>
      <c r="D9" s="74"/>
      <c r="E9" s="74"/>
      <c r="F9" s="74"/>
      <c r="G9" s="74"/>
      <c r="H9" s="74"/>
      <c r="I9" s="74"/>
      <c r="J9" s="74"/>
      <c r="K9" s="74"/>
      <c r="L9" s="74"/>
      <c r="M9" s="74" t="s">
        <v>4</v>
      </c>
      <c r="N9" s="74" t="s">
        <v>5</v>
      </c>
      <c r="O9" s="3"/>
    </row>
    <row r="10" spans="1:15" s="4" customFormat="1" ht="30" customHeight="1" x14ac:dyDescent="0.25">
      <c r="A10" s="74"/>
      <c r="B10" s="74"/>
      <c r="C10" s="76" t="s">
        <v>8</v>
      </c>
      <c r="D10" s="76"/>
      <c r="E10" s="76" t="s">
        <v>3</v>
      </c>
      <c r="F10" s="76"/>
      <c r="G10" s="76" t="s">
        <v>9</v>
      </c>
      <c r="H10" s="76"/>
      <c r="I10" s="74" t="s">
        <v>10</v>
      </c>
      <c r="J10" s="74"/>
      <c r="K10" s="74" t="s">
        <v>11</v>
      </c>
      <c r="L10" s="74"/>
      <c r="M10" s="74"/>
      <c r="N10" s="74"/>
      <c r="O10" s="3"/>
    </row>
    <row r="11" spans="1:15" ht="72" x14ac:dyDescent="0.25">
      <c r="A11" s="74"/>
      <c r="B11" s="74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74"/>
      <c r="N11" s="7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62</v>
      </c>
      <c r="C13" s="16">
        <v>0</v>
      </c>
      <c r="D13" s="16">
        <v>0</v>
      </c>
      <c r="E13" s="16">
        <v>0</v>
      </c>
      <c r="F13" s="16">
        <v>0</v>
      </c>
      <c r="G13" s="16">
        <v>198.6</v>
      </c>
      <c r="H13" s="16">
        <v>41.887999999999998</v>
      </c>
      <c r="I13" s="16">
        <v>0</v>
      </c>
      <c r="J13" s="16">
        <v>0</v>
      </c>
      <c r="K13" s="16">
        <f>C13+E13+G13+I13</f>
        <v>198.6</v>
      </c>
      <c r="L13" s="16">
        <v>59.8</v>
      </c>
      <c r="M13" s="16"/>
      <c r="N13" s="16"/>
      <c r="O13" s="1"/>
    </row>
    <row r="14" spans="1:15" ht="78.75" x14ac:dyDescent="0.25">
      <c r="A14" s="5">
        <v>2</v>
      </c>
      <c r="B14" s="11" t="s">
        <v>63</v>
      </c>
      <c r="C14" s="16">
        <v>0</v>
      </c>
      <c r="D14" s="16">
        <v>0</v>
      </c>
      <c r="E14" s="16">
        <v>0</v>
      </c>
      <c r="F14" s="16">
        <v>0</v>
      </c>
      <c r="G14" s="16">
        <v>120</v>
      </c>
      <c r="H14" s="16">
        <v>40</v>
      </c>
      <c r="I14" s="16">
        <v>0</v>
      </c>
      <c r="J14" s="16">
        <v>0</v>
      </c>
      <c r="K14" s="16">
        <f t="shared" ref="K14:L15" si="0">C14+E14+G14+I14</f>
        <v>120</v>
      </c>
      <c r="L14" s="16">
        <f t="shared" si="0"/>
        <v>40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1">SUM(C13:C14)</f>
        <v>0</v>
      </c>
      <c r="D15" s="26">
        <f t="shared" si="1"/>
        <v>0</v>
      </c>
      <c r="E15" s="26">
        <f t="shared" si="1"/>
        <v>0</v>
      </c>
      <c r="F15" s="26">
        <f t="shared" si="1"/>
        <v>0</v>
      </c>
      <c r="G15" s="26">
        <f>SUM(G13:G14)</f>
        <v>318.60000000000002</v>
      </c>
      <c r="H15" s="26">
        <f>SUM(H13:H14)</f>
        <v>81.888000000000005</v>
      </c>
      <c r="I15" s="26">
        <f t="shared" si="1"/>
        <v>0</v>
      </c>
      <c r="J15" s="26">
        <f t="shared" si="1"/>
        <v>0</v>
      </c>
      <c r="K15" s="26">
        <f t="shared" si="0"/>
        <v>318.60000000000002</v>
      </c>
      <c r="L15" s="26">
        <f t="shared" si="0"/>
        <v>81.888000000000005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68" t="str">
        <f>'1 квартал'!E16:J16</f>
        <v>Главный специалист по ЖКХ</v>
      </c>
      <c r="F19" s="68"/>
      <c r="G19" s="68"/>
      <c r="H19" s="68"/>
      <c r="I19" s="68"/>
      <c r="J19" s="68"/>
      <c r="K19" s="33"/>
      <c r="L19" s="35" t="s">
        <v>49</v>
      </c>
      <c r="M19" s="34" t="str">
        <f>'1 квартал'!M16</f>
        <v>С.А. Мазаник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9" t="s">
        <v>19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</row>
    <row r="22" spans="1:15" ht="21.75" customHeight="1" x14ac:dyDescent="0.25">
      <c r="A22" s="69" t="s">
        <v>20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32291666666666669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topLeftCell="A10" zoomScaleNormal="100" workbookViewId="0">
      <selection activeCell="G13" sqref="G13:G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9</v>
      </c>
      <c r="G2" s="29" t="s">
        <v>24</v>
      </c>
      <c r="H2" s="28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0" t="s">
        <v>15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</row>
    <row r="4" spans="1:15" x14ac:dyDescent="0.25">
      <c r="A4" s="72" t="str">
        <f>'1 квартал'!A4:N4</f>
        <v>«Меры поддержки кадрового обеспечения в Первомайском районе на 2019 -2021 годы»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"/>
    </row>
    <row r="5" spans="1:15" ht="8.25" customHeight="1" x14ac:dyDescent="0.25">
      <c r="A5" s="73" t="s">
        <v>16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</row>
    <row r="6" spans="1:15" x14ac:dyDescent="0.25">
      <c r="A6" s="72" t="s">
        <v>21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"/>
    </row>
    <row r="7" spans="1:15" ht="8.25" customHeight="1" x14ac:dyDescent="0.25">
      <c r="A7" s="73" t="s">
        <v>17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4" t="s">
        <v>1</v>
      </c>
      <c r="B9" s="74" t="s">
        <v>2</v>
      </c>
      <c r="C9" s="74" t="s">
        <v>77</v>
      </c>
      <c r="D9" s="74"/>
      <c r="E9" s="74"/>
      <c r="F9" s="74"/>
      <c r="G9" s="74"/>
      <c r="H9" s="74"/>
      <c r="I9" s="74"/>
      <c r="J9" s="74"/>
      <c r="K9" s="74"/>
      <c r="L9" s="74"/>
      <c r="M9" s="74" t="s">
        <v>4</v>
      </c>
      <c r="N9" s="74" t="s">
        <v>5</v>
      </c>
      <c r="O9" s="3"/>
    </row>
    <row r="10" spans="1:15" s="4" customFormat="1" ht="30" customHeight="1" x14ac:dyDescent="0.25">
      <c r="A10" s="74"/>
      <c r="B10" s="74"/>
      <c r="C10" s="76" t="s">
        <v>8</v>
      </c>
      <c r="D10" s="76"/>
      <c r="E10" s="76" t="s">
        <v>3</v>
      </c>
      <c r="F10" s="76"/>
      <c r="G10" s="76" t="s">
        <v>9</v>
      </c>
      <c r="H10" s="76"/>
      <c r="I10" s="74" t="s">
        <v>10</v>
      </c>
      <c r="J10" s="74"/>
      <c r="K10" s="74" t="s">
        <v>11</v>
      </c>
      <c r="L10" s="74"/>
      <c r="M10" s="74"/>
      <c r="N10" s="74"/>
      <c r="O10" s="3"/>
    </row>
    <row r="11" spans="1:15" ht="72" x14ac:dyDescent="0.25">
      <c r="A11" s="74"/>
      <c r="B11" s="74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74"/>
      <c r="N11" s="7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62</v>
      </c>
      <c r="C13" s="16">
        <v>0</v>
      </c>
      <c r="D13" s="16">
        <v>0</v>
      </c>
      <c r="E13" s="16">
        <v>0</v>
      </c>
      <c r="F13" s="16">
        <v>0</v>
      </c>
      <c r="G13" s="16">
        <v>198.6</v>
      </c>
      <c r="H13" s="16">
        <v>146.29599999999999</v>
      </c>
      <c r="I13" s="60">
        <v>0</v>
      </c>
      <c r="J13" s="60">
        <v>0</v>
      </c>
      <c r="K13" s="16">
        <f>C13+E13+G13+I13</f>
        <v>198.6</v>
      </c>
      <c r="L13" s="16">
        <f>D13+F13+H13+J13</f>
        <v>146.29599999999999</v>
      </c>
      <c r="M13" s="16"/>
      <c r="N13" s="16"/>
      <c r="O13" s="1"/>
    </row>
    <row r="14" spans="1:15" ht="78.75" x14ac:dyDescent="0.25">
      <c r="A14" s="5">
        <v>2</v>
      </c>
      <c r="B14" s="11" t="s">
        <v>63</v>
      </c>
      <c r="C14" s="16">
        <v>0</v>
      </c>
      <c r="D14" s="16">
        <v>0</v>
      </c>
      <c r="E14" s="16">
        <v>0</v>
      </c>
      <c r="F14" s="16">
        <v>0</v>
      </c>
      <c r="G14" s="16">
        <v>120</v>
      </c>
      <c r="H14" s="16">
        <v>48</v>
      </c>
      <c r="I14" s="16">
        <v>0</v>
      </c>
      <c r="J14" s="16">
        <v>0</v>
      </c>
      <c r="K14" s="16">
        <f t="shared" ref="K14:L15" si="0">C14+E14+G14+I14</f>
        <v>120</v>
      </c>
      <c r="L14" s="16">
        <f t="shared" si="0"/>
        <v>48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1">SUM(C13:C14)</f>
        <v>0</v>
      </c>
      <c r="D15" s="26">
        <f t="shared" si="1"/>
        <v>0</v>
      </c>
      <c r="E15" s="26">
        <f t="shared" si="1"/>
        <v>0</v>
      </c>
      <c r="F15" s="26">
        <f t="shared" si="1"/>
        <v>0</v>
      </c>
      <c r="G15" s="26">
        <f t="shared" si="1"/>
        <v>318.60000000000002</v>
      </c>
      <c r="H15" s="26">
        <f t="shared" si="1"/>
        <v>194.29599999999999</v>
      </c>
      <c r="I15" s="26">
        <f t="shared" si="1"/>
        <v>0</v>
      </c>
      <c r="J15" s="26">
        <f t="shared" si="1"/>
        <v>0</v>
      </c>
      <c r="K15" s="26">
        <f t="shared" si="0"/>
        <v>318.60000000000002</v>
      </c>
      <c r="L15" s="26">
        <f t="shared" si="0"/>
        <v>194.29599999999999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68" t="str">
        <f>'1 квартал'!E16:J16</f>
        <v>Главный специалист по ЖКХ</v>
      </c>
      <c r="F19" s="68"/>
      <c r="G19" s="68"/>
      <c r="H19" s="68"/>
      <c r="I19" s="68"/>
      <c r="J19" s="68"/>
      <c r="K19" s="33"/>
      <c r="L19" s="35" t="s">
        <v>49</v>
      </c>
      <c r="M19" s="34" t="str">
        <f>'1 квартал'!M16</f>
        <v>С.А. Мазаник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9" t="s">
        <v>19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</row>
    <row r="22" spans="1:15" ht="21.75" customHeight="1" x14ac:dyDescent="0.25">
      <c r="A22" s="69" t="s">
        <v>20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20833333333333334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topLeftCell="A7" zoomScaleNormal="100" workbookViewId="0">
      <selection activeCell="H14" sqref="H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"/>
    </row>
    <row r="2" spans="1:15" x14ac:dyDescent="0.25">
      <c r="A2" s="29"/>
      <c r="B2" s="2"/>
      <c r="C2" s="2"/>
      <c r="D2" s="2"/>
      <c r="E2" s="58" t="s">
        <v>12</v>
      </c>
      <c r="F2" s="28">
        <v>12</v>
      </c>
      <c r="G2" s="29" t="s">
        <v>24</v>
      </c>
      <c r="H2" s="28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0" t="s">
        <v>15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</row>
    <row r="4" spans="1:15" x14ac:dyDescent="0.25">
      <c r="A4" s="72" t="str">
        <f>'1 квартал'!A4:N4</f>
        <v>«Меры поддержки кадрового обеспечения в Первомайском районе на 2019 -2021 годы»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"/>
    </row>
    <row r="5" spans="1:15" ht="8.25" customHeight="1" x14ac:dyDescent="0.25">
      <c r="A5" s="73" t="s">
        <v>16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1"/>
    </row>
    <row r="6" spans="1:15" x14ac:dyDescent="0.25">
      <c r="A6" s="72" t="s">
        <v>21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"/>
    </row>
    <row r="7" spans="1:15" ht="8.25" customHeight="1" x14ac:dyDescent="0.25">
      <c r="A7" s="73" t="s">
        <v>17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1"/>
    </row>
    <row r="9" spans="1:15" s="4" customFormat="1" ht="27.75" customHeight="1" x14ac:dyDescent="0.25">
      <c r="A9" s="74" t="s">
        <v>1</v>
      </c>
      <c r="B9" s="74" t="s">
        <v>2</v>
      </c>
      <c r="C9" s="74" t="s">
        <v>77</v>
      </c>
      <c r="D9" s="74"/>
      <c r="E9" s="74"/>
      <c r="F9" s="74"/>
      <c r="G9" s="74"/>
      <c r="H9" s="74"/>
      <c r="I9" s="74"/>
      <c r="J9" s="74"/>
      <c r="K9" s="74"/>
      <c r="L9" s="74"/>
      <c r="M9" s="74" t="s">
        <v>4</v>
      </c>
      <c r="N9" s="74" t="s">
        <v>5</v>
      </c>
      <c r="O9" s="3"/>
    </row>
    <row r="10" spans="1:15" s="4" customFormat="1" ht="30" customHeight="1" x14ac:dyDescent="0.25">
      <c r="A10" s="74"/>
      <c r="B10" s="74"/>
      <c r="C10" s="76" t="s">
        <v>8</v>
      </c>
      <c r="D10" s="76"/>
      <c r="E10" s="76" t="s">
        <v>3</v>
      </c>
      <c r="F10" s="76"/>
      <c r="G10" s="76" t="s">
        <v>9</v>
      </c>
      <c r="H10" s="76"/>
      <c r="I10" s="74" t="s">
        <v>10</v>
      </c>
      <c r="J10" s="74"/>
      <c r="K10" s="74" t="s">
        <v>11</v>
      </c>
      <c r="L10" s="74"/>
      <c r="M10" s="74"/>
      <c r="N10" s="74"/>
      <c r="O10" s="3"/>
    </row>
    <row r="11" spans="1:15" ht="72" x14ac:dyDescent="0.25">
      <c r="A11" s="74"/>
      <c r="B11" s="74"/>
      <c r="C11" s="57" t="s">
        <v>22</v>
      </c>
      <c r="D11" s="57" t="s">
        <v>7</v>
      </c>
      <c r="E11" s="57" t="s">
        <v>22</v>
      </c>
      <c r="F11" s="57" t="s">
        <v>7</v>
      </c>
      <c r="G11" s="57" t="s">
        <v>22</v>
      </c>
      <c r="H11" s="57" t="s">
        <v>7</v>
      </c>
      <c r="I11" s="57" t="s">
        <v>22</v>
      </c>
      <c r="J11" s="57" t="s">
        <v>7</v>
      </c>
      <c r="K11" s="57" t="s">
        <v>23</v>
      </c>
      <c r="L11" s="57" t="s">
        <v>6</v>
      </c>
      <c r="M11" s="74"/>
      <c r="N11" s="7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68</v>
      </c>
      <c r="C13" s="16">
        <v>0</v>
      </c>
      <c r="D13" s="16">
        <v>0</v>
      </c>
      <c r="E13" s="16">
        <v>0</v>
      </c>
      <c r="F13" s="16">
        <v>0</v>
      </c>
      <c r="G13" s="16">
        <v>198.6</v>
      </c>
      <c r="H13" s="16">
        <v>198.66</v>
      </c>
      <c r="I13" s="60">
        <v>0</v>
      </c>
      <c r="J13" s="60">
        <v>0</v>
      </c>
      <c r="K13" s="16">
        <f>C13+E13+G13+I13</f>
        <v>198.6</v>
      </c>
      <c r="L13" s="16">
        <f>D13+F13+H13+J13</f>
        <v>198.66</v>
      </c>
      <c r="M13" s="16"/>
      <c r="N13" s="16"/>
      <c r="O13" s="1"/>
    </row>
    <row r="14" spans="1:15" ht="78.75" x14ac:dyDescent="0.25">
      <c r="A14" s="5">
        <v>2</v>
      </c>
      <c r="B14" s="11" t="s">
        <v>66</v>
      </c>
      <c r="C14" s="16">
        <v>0</v>
      </c>
      <c r="D14" s="16">
        <v>0</v>
      </c>
      <c r="E14" s="16">
        <v>0</v>
      </c>
      <c r="F14" s="16">
        <v>0</v>
      </c>
      <c r="G14" s="16">
        <v>120</v>
      </c>
      <c r="H14" s="16">
        <v>52</v>
      </c>
      <c r="I14" s="16">
        <v>0</v>
      </c>
      <c r="J14" s="16">
        <v>0</v>
      </c>
      <c r="K14" s="16">
        <f t="shared" ref="K14" si="0">C14+E14+G14+I14</f>
        <v>120</v>
      </c>
      <c r="L14" s="16">
        <f>D14+F14+H14+J14</f>
        <v>52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1">SUM(C13:C14)</f>
        <v>0</v>
      </c>
      <c r="D15" s="26">
        <f t="shared" si="1"/>
        <v>0</v>
      </c>
      <c r="E15" s="26">
        <f t="shared" si="1"/>
        <v>0</v>
      </c>
      <c r="F15" s="26">
        <f t="shared" si="1"/>
        <v>0</v>
      </c>
      <c r="G15" s="26">
        <f>SUM(G13:G14)</f>
        <v>318.60000000000002</v>
      </c>
      <c r="H15" s="26">
        <f>SUM(H13:H14)</f>
        <v>250.66</v>
      </c>
      <c r="I15" s="26">
        <f t="shared" si="1"/>
        <v>0</v>
      </c>
      <c r="J15" s="26">
        <f t="shared" si="1"/>
        <v>0</v>
      </c>
      <c r="K15" s="26">
        <f>C15+E15+G15+I15</f>
        <v>318.60000000000002</v>
      </c>
      <c r="L15" s="26">
        <f>D15+F15+H15+J15</f>
        <v>250.66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68" t="str">
        <f>'1 квартал'!E16:J16</f>
        <v>Главный специалист по ЖКХ</v>
      </c>
      <c r="F19" s="68"/>
      <c r="G19" s="68"/>
      <c r="H19" s="68"/>
      <c r="I19" s="68"/>
      <c r="J19" s="68"/>
      <c r="K19" s="33"/>
      <c r="L19" s="35" t="s">
        <v>49</v>
      </c>
      <c r="M19" s="34" t="str">
        <f>'1 квартал'!M16</f>
        <v>С.А. Мазаник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9" t="s">
        <v>19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</row>
    <row r="22" spans="1:15" ht="21.75" customHeight="1" x14ac:dyDescent="0.25">
      <c r="A22" s="69" t="s">
        <v>20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26041666666666669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9"/>
  <sheetViews>
    <sheetView tabSelected="1" view="pageLayout" zoomScaleNormal="100" workbookViewId="0">
      <selection activeCell="I34" sqref="I34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95" t="s">
        <v>39</v>
      </c>
      <c r="L1" s="95"/>
    </row>
    <row r="2" spans="1:14" ht="14.25" customHeight="1" x14ac:dyDescent="0.25">
      <c r="K2" s="21"/>
      <c r="L2" s="21" t="s">
        <v>38</v>
      </c>
    </row>
    <row r="3" spans="1:14" ht="14.25" customHeight="1" x14ac:dyDescent="0.25">
      <c r="A3" s="98" t="s">
        <v>25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1"/>
    </row>
    <row r="4" spans="1:14" x14ac:dyDescent="0.25">
      <c r="A4" s="97" t="s">
        <v>15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1"/>
    </row>
    <row r="5" spans="1:14" x14ac:dyDescent="0.25">
      <c r="A5" s="97" t="s">
        <v>61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1"/>
    </row>
    <row r="6" spans="1:14" x14ac:dyDescent="0.25">
      <c r="A6" s="96" t="str">
        <f>'1 квартал'!A4</f>
        <v>«Меры поддержки кадрового обеспечения в Первомайском районе на 2019 -2021 годы»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45"/>
      <c r="N6" s="45"/>
    </row>
    <row r="7" spans="1:14" ht="8.25" customHeight="1" x14ac:dyDescent="0.25">
      <c r="A7" s="99" t="s">
        <v>35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1"/>
    </row>
    <row r="8" spans="1:14" x14ac:dyDescent="0.25">
      <c r="A8" s="96" t="s">
        <v>21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1"/>
    </row>
    <row r="9" spans="1:14" ht="8.25" customHeight="1" x14ac:dyDescent="0.25">
      <c r="A9" s="99" t="s">
        <v>34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1"/>
    </row>
    <row r="10" spans="1:14" x14ac:dyDescent="0.25">
      <c r="A10" s="10"/>
      <c r="B10" s="43"/>
      <c r="C10" s="43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74" t="s">
        <v>1</v>
      </c>
      <c r="B11" s="100" t="s">
        <v>26</v>
      </c>
      <c r="C11" s="101"/>
      <c r="D11" s="102"/>
      <c r="E11" s="74" t="s">
        <v>32</v>
      </c>
      <c r="F11" s="74"/>
      <c r="G11" s="74"/>
      <c r="H11" s="74"/>
      <c r="I11" s="74"/>
      <c r="J11" s="74"/>
      <c r="K11" s="74" t="s">
        <v>29</v>
      </c>
      <c r="L11" s="74" t="s">
        <v>30</v>
      </c>
      <c r="M11" s="3"/>
    </row>
    <row r="12" spans="1:14" s="4" customFormat="1" ht="30" customHeight="1" x14ac:dyDescent="0.25">
      <c r="A12" s="74"/>
      <c r="B12" s="103"/>
      <c r="C12" s="104"/>
      <c r="D12" s="105"/>
      <c r="E12" s="51">
        <v>2019</v>
      </c>
      <c r="F12" s="52" t="s">
        <v>31</v>
      </c>
      <c r="G12" s="51">
        <v>2020</v>
      </c>
      <c r="H12" s="52" t="s">
        <v>31</v>
      </c>
      <c r="I12" s="51">
        <v>2021</v>
      </c>
      <c r="J12" s="52" t="s">
        <v>31</v>
      </c>
      <c r="K12" s="74"/>
      <c r="L12" s="74"/>
      <c r="M12" s="3"/>
    </row>
    <row r="13" spans="1:14" ht="48" x14ac:dyDescent="0.25">
      <c r="A13" s="74"/>
      <c r="B13" s="106"/>
      <c r="C13" s="107"/>
      <c r="D13" s="108"/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74"/>
      <c r="L13" s="74"/>
      <c r="M13" s="1"/>
    </row>
    <row r="14" spans="1:14" x14ac:dyDescent="0.25">
      <c r="A14" s="14">
        <v>1</v>
      </c>
      <c r="B14" s="86">
        <v>2</v>
      </c>
      <c r="C14" s="87"/>
      <c r="D14" s="88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63" customHeight="1" x14ac:dyDescent="0.25">
      <c r="A15" s="19"/>
      <c r="B15" s="92" t="s">
        <v>36</v>
      </c>
      <c r="C15" s="93"/>
      <c r="D15" s="94"/>
      <c r="E15" s="59">
        <v>282</v>
      </c>
      <c r="F15" s="59">
        <v>238.12</v>
      </c>
      <c r="G15" s="59">
        <v>274.7</v>
      </c>
      <c r="H15" s="59">
        <v>379.1</v>
      </c>
      <c r="I15" s="59">
        <f>SUM(I16:I20)</f>
        <v>318.60000000000002</v>
      </c>
      <c r="J15" s="59">
        <v>250.66</v>
      </c>
      <c r="K15" s="20"/>
      <c r="L15" s="67" t="s">
        <v>74</v>
      </c>
      <c r="M15" s="1"/>
    </row>
    <row r="16" spans="1:14" x14ac:dyDescent="0.25">
      <c r="A16" s="44" t="s">
        <v>51</v>
      </c>
      <c r="B16" s="77" t="s">
        <v>8</v>
      </c>
      <c r="C16" s="78"/>
      <c r="D16" s="79"/>
      <c r="E16" s="20">
        <f>E26+E31</f>
        <v>0</v>
      </c>
      <c r="F16" s="20">
        <f t="shared" ref="F16:H16" si="0">F26+F31</f>
        <v>0</v>
      </c>
      <c r="G16" s="20">
        <f t="shared" si="0"/>
        <v>0</v>
      </c>
      <c r="H16" s="20">
        <f t="shared" si="0"/>
        <v>0</v>
      </c>
      <c r="I16" s="20">
        <f>I26+I31</f>
        <v>0</v>
      </c>
      <c r="J16" s="20">
        <f>J26+J31</f>
        <v>0</v>
      </c>
      <c r="K16" s="20"/>
      <c r="L16" s="20"/>
      <c r="M16" s="1"/>
    </row>
    <row r="17" spans="1:13" x14ac:dyDescent="0.25">
      <c r="A17" s="44" t="s">
        <v>52</v>
      </c>
      <c r="B17" s="77" t="s">
        <v>3</v>
      </c>
      <c r="C17" s="78"/>
      <c r="D17" s="79"/>
      <c r="E17" s="20">
        <f t="shared" ref="E17:H19" si="1">E27+E32</f>
        <v>0</v>
      </c>
      <c r="F17" s="20">
        <f t="shared" si="1"/>
        <v>0</v>
      </c>
      <c r="G17" s="20">
        <f t="shared" si="1"/>
        <v>0</v>
      </c>
      <c r="H17" s="20">
        <f t="shared" si="1"/>
        <v>0</v>
      </c>
      <c r="I17" s="20">
        <f>I27+I32</f>
        <v>0</v>
      </c>
      <c r="J17" s="20">
        <f>J27+J32</f>
        <v>0</v>
      </c>
      <c r="K17" s="20"/>
      <c r="L17" s="20"/>
      <c r="M17" s="1"/>
    </row>
    <row r="18" spans="1:13" x14ac:dyDescent="0.25">
      <c r="A18" s="44" t="s">
        <v>53</v>
      </c>
      <c r="B18" s="77" t="s">
        <v>33</v>
      </c>
      <c r="C18" s="78"/>
      <c r="D18" s="79"/>
      <c r="E18" s="20">
        <v>282</v>
      </c>
      <c r="F18" s="20">
        <v>238.12</v>
      </c>
      <c r="G18" s="20">
        <v>274.7</v>
      </c>
      <c r="H18" s="20">
        <v>379.1</v>
      </c>
      <c r="I18" s="20">
        <f>I28+I33</f>
        <v>318.60000000000002</v>
      </c>
      <c r="J18" s="20">
        <v>250.66</v>
      </c>
      <c r="K18" s="20"/>
      <c r="L18" s="20"/>
      <c r="M18" s="1"/>
    </row>
    <row r="19" spans="1:13" x14ac:dyDescent="0.25">
      <c r="A19" s="44" t="s">
        <v>54</v>
      </c>
      <c r="B19" s="77" t="s">
        <v>10</v>
      </c>
      <c r="C19" s="78"/>
      <c r="D19" s="79"/>
      <c r="E19" s="20">
        <f t="shared" si="1"/>
        <v>0</v>
      </c>
      <c r="F19" s="20">
        <f t="shared" si="1"/>
        <v>0</v>
      </c>
      <c r="G19" s="20">
        <f t="shared" si="1"/>
        <v>0</v>
      </c>
      <c r="H19" s="20">
        <f t="shared" si="1"/>
        <v>0</v>
      </c>
      <c r="I19" s="20">
        <f>I29+I34</f>
        <v>0</v>
      </c>
      <c r="J19" s="20">
        <f>J29+J34</f>
        <v>0</v>
      </c>
      <c r="K19" s="20"/>
      <c r="L19" s="20"/>
      <c r="M19" s="1"/>
    </row>
    <row r="20" spans="1:13" x14ac:dyDescent="0.25">
      <c r="A20" s="44" t="s">
        <v>55</v>
      </c>
      <c r="B20" s="77" t="s">
        <v>50</v>
      </c>
      <c r="C20" s="78"/>
      <c r="D20" s="79"/>
      <c r="E20" s="20">
        <f>SUM(E21:E24)</f>
        <v>0</v>
      </c>
      <c r="F20" s="20">
        <f t="shared" ref="F20:J20" si="2">SUM(F21:F24)</f>
        <v>0</v>
      </c>
      <c r="G20" s="20">
        <f t="shared" si="2"/>
        <v>0</v>
      </c>
      <c r="H20" s="20">
        <f t="shared" si="2"/>
        <v>0</v>
      </c>
      <c r="I20" s="20">
        <f t="shared" si="2"/>
        <v>0</v>
      </c>
      <c r="J20" s="20">
        <f t="shared" si="2"/>
        <v>0</v>
      </c>
      <c r="K20" s="20"/>
      <c r="L20" s="20"/>
      <c r="M20" s="1"/>
    </row>
    <row r="21" spans="1:13" x14ac:dyDescent="0.25">
      <c r="A21" s="38" t="s">
        <v>56</v>
      </c>
      <c r="B21" s="77" t="s">
        <v>8</v>
      </c>
      <c r="C21" s="78"/>
      <c r="D21" s="79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8" t="s">
        <v>57</v>
      </c>
      <c r="B22" s="77" t="s">
        <v>3</v>
      </c>
      <c r="C22" s="78"/>
      <c r="D22" s="79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8" t="s">
        <v>58</v>
      </c>
      <c r="B23" s="77" t="s">
        <v>33</v>
      </c>
      <c r="C23" s="78"/>
      <c r="D23" s="79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8" t="s">
        <v>59</v>
      </c>
      <c r="B24" s="77" t="s">
        <v>10</v>
      </c>
      <c r="C24" s="78"/>
      <c r="D24" s="79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73.5" customHeight="1" x14ac:dyDescent="0.25">
      <c r="A25" s="36" t="s">
        <v>51</v>
      </c>
      <c r="B25" s="83" t="s">
        <v>68</v>
      </c>
      <c r="C25" s="84"/>
      <c r="D25" s="85"/>
      <c r="E25" s="37">
        <f>E26+E27+E28+E29</f>
        <v>180</v>
      </c>
      <c r="F25" s="37">
        <f t="shared" ref="F25:J25" si="3">F26+F27+F28+F29</f>
        <v>142.12</v>
      </c>
      <c r="G25" s="37">
        <f t="shared" si="3"/>
        <v>104.7</v>
      </c>
      <c r="H25" s="37">
        <f t="shared" si="3"/>
        <v>183.1</v>
      </c>
      <c r="I25" s="37">
        <f t="shared" si="3"/>
        <v>198.6</v>
      </c>
      <c r="J25" s="37">
        <f t="shared" si="3"/>
        <v>198.6</v>
      </c>
      <c r="K25" s="37"/>
      <c r="L25" s="37"/>
      <c r="M25" s="1"/>
    </row>
    <row r="26" spans="1:13" x14ac:dyDescent="0.25">
      <c r="A26" s="18"/>
      <c r="B26" s="80" t="s">
        <v>8</v>
      </c>
      <c r="C26" s="81"/>
      <c r="D26" s="82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80" t="s">
        <v>3</v>
      </c>
      <c r="C27" s="81"/>
      <c r="D27" s="82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80" t="s">
        <v>33</v>
      </c>
      <c r="C28" s="81"/>
      <c r="D28" s="82"/>
      <c r="E28" s="16">
        <v>180</v>
      </c>
      <c r="F28" s="16">
        <v>142.12</v>
      </c>
      <c r="G28" s="16">
        <v>104.7</v>
      </c>
      <c r="H28" s="16">
        <v>183.1</v>
      </c>
      <c r="I28" s="16">
        <v>198.6</v>
      </c>
      <c r="J28" s="16">
        <v>198.6</v>
      </c>
      <c r="K28" s="16"/>
      <c r="L28" s="16"/>
      <c r="M28" s="1"/>
    </row>
    <row r="29" spans="1:13" x14ac:dyDescent="0.25">
      <c r="A29" s="18"/>
      <c r="B29" s="80" t="s">
        <v>10</v>
      </c>
      <c r="C29" s="81"/>
      <c r="D29" s="82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42.75" customHeight="1" x14ac:dyDescent="0.25">
      <c r="A30" s="36" t="s">
        <v>52</v>
      </c>
      <c r="B30" s="83" t="s">
        <v>66</v>
      </c>
      <c r="C30" s="84"/>
      <c r="D30" s="85"/>
      <c r="E30" s="41">
        <f>E31+E32+E33+E34</f>
        <v>102</v>
      </c>
      <c r="F30" s="41">
        <f t="shared" ref="F30:J30" si="4">F31+F32+F33+F34</f>
        <v>96</v>
      </c>
      <c r="G30" s="41">
        <f t="shared" si="4"/>
        <v>120</v>
      </c>
      <c r="H30" s="41">
        <f t="shared" si="4"/>
        <v>96</v>
      </c>
      <c r="I30" s="41">
        <f t="shared" si="4"/>
        <v>120</v>
      </c>
      <c r="J30" s="41">
        <f t="shared" si="4"/>
        <v>52</v>
      </c>
      <c r="K30" s="37"/>
      <c r="L30" s="37"/>
      <c r="M30" s="1"/>
    </row>
    <row r="31" spans="1:13" x14ac:dyDescent="0.25">
      <c r="A31" s="39"/>
      <c r="B31" s="89" t="s">
        <v>8</v>
      </c>
      <c r="C31" s="90"/>
      <c r="D31" s="91"/>
      <c r="E31" s="46"/>
      <c r="F31" s="46"/>
      <c r="G31" s="46"/>
      <c r="H31" s="46"/>
      <c r="I31" s="46"/>
      <c r="J31" s="46"/>
      <c r="K31" s="40"/>
      <c r="L31" s="40"/>
      <c r="M31" s="1"/>
    </row>
    <row r="32" spans="1:13" x14ac:dyDescent="0.25">
      <c r="A32" s="39"/>
      <c r="B32" s="89" t="s">
        <v>3</v>
      </c>
      <c r="C32" s="90"/>
      <c r="D32" s="91"/>
      <c r="E32" s="46"/>
      <c r="F32" s="46"/>
      <c r="G32" s="46"/>
      <c r="H32" s="46"/>
      <c r="I32" s="46"/>
      <c r="J32" s="46"/>
      <c r="K32" s="40"/>
      <c r="L32" s="40"/>
      <c r="M32" s="1"/>
    </row>
    <row r="33" spans="1:13" x14ac:dyDescent="0.25">
      <c r="A33" s="39"/>
      <c r="B33" s="89" t="s">
        <v>33</v>
      </c>
      <c r="C33" s="90"/>
      <c r="D33" s="91"/>
      <c r="E33" s="46">
        <v>102</v>
      </c>
      <c r="F33" s="46">
        <v>96</v>
      </c>
      <c r="G33" s="46">
        <v>120</v>
      </c>
      <c r="H33" s="46">
        <v>96</v>
      </c>
      <c r="I33" s="46">
        <v>120</v>
      </c>
      <c r="J33" s="46">
        <v>52</v>
      </c>
      <c r="K33" s="40"/>
      <c r="L33" s="40"/>
      <c r="M33" s="1"/>
    </row>
    <row r="34" spans="1:13" x14ac:dyDescent="0.25">
      <c r="A34" s="39"/>
      <c r="B34" s="89" t="s">
        <v>10</v>
      </c>
      <c r="C34" s="90"/>
      <c r="D34" s="91"/>
      <c r="E34" s="46"/>
      <c r="F34" s="46"/>
      <c r="G34" s="46"/>
      <c r="H34" s="46"/>
      <c r="I34" s="46"/>
      <c r="J34" s="46"/>
      <c r="K34" s="40"/>
      <c r="L34" s="40"/>
      <c r="M34" s="1"/>
    </row>
    <row r="35" spans="1:13" x14ac:dyDescent="0.25">
      <c r="A35" s="3"/>
      <c r="B35" s="3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3"/>
      <c r="C36" s="3"/>
      <c r="D36" s="1"/>
      <c r="E36" s="68" t="str">
        <f>'1 квартал'!E16:J16</f>
        <v>Главный специалист по ЖКХ</v>
      </c>
      <c r="F36" s="68"/>
      <c r="G36" s="68"/>
      <c r="H36" s="68"/>
      <c r="I36" s="68"/>
      <c r="J36" s="68"/>
      <c r="K36" s="33"/>
      <c r="L36" s="1" t="str">
        <f>'1 квартал'!M16</f>
        <v>С.А. Мазаник</v>
      </c>
      <c r="M36" s="1"/>
    </row>
    <row r="37" spans="1:13" x14ac:dyDescent="0.25">
      <c r="A37" s="3"/>
      <c r="B37" s="3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3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3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mergeCells count="35"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8:D28"/>
    <mergeCell ref="B14:D14"/>
    <mergeCell ref="E36:J36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0:D20"/>
    <mergeCell ref="B29:D29"/>
    <mergeCell ref="B24:D24"/>
    <mergeCell ref="B21:D21"/>
    <mergeCell ref="B22:D22"/>
    <mergeCell ref="B23:D23"/>
    <mergeCell ref="B26:D26"/>
    <mergeCell ref="B27:D27"/>
    <mergeCell ref="B25:D25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39"/>
  <sheetViews>
    <sheetView view="pageLayout" topLeftCell="A13" zoomScaleNormal="100" workbookViewId="0">
      <selection activeCell="B14" sqref="B14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37</v>
      </c>
    </row>
    <row r="2" spans="1:10" x14ac:dyDescent="0.25">
      <c r="A2" s="121" t="s">
        <v>25</v>
      </c>
      <c r="B2" s="121"/>
      <c r="C2" s="121"/>
      <c r="D2" s="121"/>
      <c r="E2" s="121"/>
      <c r="F2" s="121"/>
      <c r="G2" s="121"/>
      <c r="H2" s="121"/>
    </row>
    <row r="3" spans="1:10" x14ac:dyDescent="0.25">
      <c r="A3" s="122" t="s">
        <v>40</v>
      </c>
      <c r="B3" s="122"/>
      <c r="C3" s="122"/>
      <c r="D3" s="122"/>
      <c r="E3" s="122"/>
      <c r="F3" s="122"/>
      <c r="G3" s="9">
        <v>2021</v>
      </c>
      <c r="H3" s="8" t="s">
        <v>41</v>
      </c>
    </row>
    <row r="4" spans="1:10" ht="27" customHeight="1" x14ac:dyDescent="0.25">
      <c r="A4" s="123" t="str">
        <f>'Год о результ. мероприятий'!A6:L6</f>
        <v>«Меры поддержки кадрового обеспечения в Первомайском районе на 2019 -2021 годы»</v>
      </c>
      <c r="B4" s="123"/>
      <c r="C4" s="123"/>
      <c r="D4" s="123"/>
      <c r="E4" s="123"/>
      <c r="F4" s="123"/>
      <c r="G4" s="123"/>
      <c r="H4" s="123"/>
    </row>
    <row r="5" spans="1:10" ht="8.25" customHeight="1" x14ac:dyDescent="0.25">
      <c r="A5" s="99" t="s">
        <v>35</v>
      </c>
      <c r="B5" s="99"/>
      <c r="C5" s="99"/>
      <c r="D5" s="99"/>
      <c r="E5" s="99"/>
      <c r="F5" s="99"/>
      <c r="G5" s="99"/>
      <c r="H5" s="99"/>
      <c r="I5" s="22"/>
      <c r="J5" s="22"/>
    </row>
    <row r="6" spans="1:10" x14ac:dyDescent="0.25">
      <c r="A6" s="96" t="s">
        <v>21</v>
      </c>
      <c r="B6" s="96"/>
      <c r="C6" s="96"/>
      <c r="D6" s="96"/>
      <c r="E6" s="96"/>
      <c r="F6" s="96"/>
      <c r="G6" s="96"/>
      <c r="H6" s="96"/>
      <c r="I6" s="23"/>
      <c r="J6" s="23"/>
    </row>
    <row r="7" spans="1:10" ht="8.25" customHeight="1" x14ac:dyDescent="0.25">
      <c r="A7" s="99" t="s">
        <v>34</v>
      </c>
      <c r="B7" s="99"/>
      <c r="C7" s="99"/>
      <c r="D7" s="99"/>
      <c r="E7" s="99"/>
      <c r="F7" s="99"/>
      <c r="G7" s="99"/>
      <c r="H7" s="99"/>
      <c r="I7" s="22"/>
      <c r="J7" s="22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x14ac:dyDescent="0.25">
      <c r="A9" s="117" t="s">
        <v>64</v>
      </c>
      <c r="B9" s="117"/>
      <c r="C9" s="117"/>
      <c r="D9" s="117"/>
      <c r="E9" s="117"/>
      <c r="F9" s="117"/>
      <c r="G9" s="117"/>
      <c r="H9" s="117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62" t="s">
        <v>47</v>
      </c>
      <c r="B11" s="49" t="s">
        <v>42</v>
      </c>
      <c r="C11" s="49" t="s">
        <v>43</v>
      </c>
      <c r="D11" s="50" t="s">
        <v>46</v>
      </c>
      <c r="E11" s="119" t="s">
        <v>44</v>
      </c>
      <c r="F11" s="119"/>
      <c r="G11" s="118" t="s">
        <v>45</v>
      </c>
      <c r="H11" s="118"/>
    </row>
    <row r="12" spans="1:10" ht="30.75" customHeight="1" x14ac:dyDescent="0.25">
      <c r="A12" s="63" t="s">
        <v>65</v>
      </c>
      <c r="B12" s="30">
        <v>19</v>
      </c>
      <c r="C12" s="30">
        <v>14</v>
      </c>
      <c r="D12" s="53">
        <f>C12/B12*100-100</f>
        <v>-26.31578947368422</v>
      </c>
      <c r="E12" s="120" t="s">
        <v>76</v>
      </c>
      <c r="F12" s="120"/>
      <c r="G12" s="120"/>
      <c r="H12" s="120"/>
    </row>
    <row r="13" spans="1:10" ht="34.5" customHeight="1" x14ac:dyDescent="0.25">
      <c r="A13" s="66" t="s">
        <v>48</v>
      </c>
      <c r="B13" s="47" t="s">
        <v>42</v>
      </c>
      <c r="C13" s="47" t="s">
        <v>43</v>
      </c>
      <c r="D13" s="48" t="s">
        <v>46</v>
      </c>
      <c r="E13" s="109" t="s">
        <v>44</v>
      </c>
      <c r="F13" s="109"/>
      <c r="G13" s="110" t="s">
        <v>45</v>
      </c>
      <c r="H13" s="110"/>
    </row>
    <row r="14" spans="1:10" s="42" customFormat="1" ht="127.5" customHeight="1" x14ac:dyDescent="0.25">
      <c r="A14" s="65" t="s">
        <v>73</v>
      </c>
      <c r="B14" s="30">
        <v>19</v>
      </c>
      <c r="C14" s="30">
        <v>14</v>
      </c>
      <c r="D14" s="53">
        <f>C14/B14*100-100</f>
        <v>-26.31578947368422</v>
      </c>
      <c r="E14" s="111" t="s">
        <v>75</v>
      </c>
      <c r="F14" s="111"/>
      <c r="G14" s="111"/>
      <c r="H14" s="111"/>
    </row>
    <row r="15" spans="1:10" s="42" customFormat="1" ht="75" customHeight="1" x14ac:dyDescent="0.25">
      <c r="A15" s="65" t="s">
        <v>66</v>
      </c>
      <c r="B15" s="30">
        <v>2</v>
      </c>
      <c r="C15" s="61">
        <v>4</v>
      </c>
      <c r="D15" s="53">
        <f>C15/B15*100-100</f>
        <v>100</v>
      </c>
      <c r="E15" s="112"/>
      <c r="F15" s="112"/>
      <c r="G15" s="111"/>
      <c r="H15" s="111"/>
    </row>
    <row r="16" spans="1:10" s="42" customFormat="1" ht="50.25" customHeight="1" x14ac:dyDescent="0.25">
      <c r="A16" s="65" t="s">
        <v>67</v>
      </c>
      <c r="B16" s="55">
        <v>0</v>
      </c>
      <c r="C16" s="55">
        <v>0</v>
      </c>
      <c r="D16" s="53" t="e">
        <f>C16/B16*100-100</f>
        <v>#DIV/0!</v>
      </c>
      <c r="E16" s="112" t="s">
        <v>49</v>
      </c>
      <c r="F16" s="112"/>
      <c r="G16" s="111"/>
      <c r="H16" s="111"/>
    </row>
    <row r="17" spans="1:8" s="42" customFormat="1" ht="34.5" customHeight="1" x14ac:dyDescent="0.25">
      <c r="A17" s="64" t="s">
        <v>60</v>
      </c>
      <c r="B17" s="31" t="s">
        <v>42</v>
      </c>
      <c r="C17" s="31" t="s">
        <v>43</v>
      </c>
      <c r="D17" s="32" t="s">
        <v>46</v>
      </c>
      <c r="E17" s="115" t="s">
        <v>44</v>
      </c>
      <c r="F17" s="115"/>
      <c r="G17" s="116" t="s">
        <v>45</v>
      </c>
      <c r="H17" s="116"/>
    </row>
    <row r="18" spans="1:8" s="42" customFormat="1" ht="44.25" customHeight="1" x14ac:dyDescent="0.25">
      <c r="A18" s="65" t="s">
        <v>70</v>
      </c>
      <c r="B18" s="30">
        <v>19</v>
      </c>
      <c r="C18" s="30">
        <v>14</v>
      </c>
      <c r="D18" s="53">
        <f t="shared" ref="D18:D20" si="0">C18/B18*100-100</f>
        <v>-26.31578947368422</v>
      </c>
      <c r="E18" s="111"/>
      <c r="F18" s="112"/>
      <c r="G18" s="111"/>
      <c r="H18" s="111"/>
    </row>
    <row r="19" spans="1:8" s="42" customFormat="1" ht="38.25" customHeight="1" x14ac:dyDescent="0.25">
      <c r="A19" s="65" t="s">
        <v>71</v>
      </c>
      <c r="B19" s="30">
        <v>2</v>
      </c>
      <c r="C19" s="30">
        <v>4</v>
      </c>
      <c r="D19" s="53">
        <f t="shared" si="0"/>
        <v>100</v>
      </c>
      <c r="E19" s="112"/>
      <c r="F19" s="112"/>
      <c r="G19" s="111"/>
      <c r="H19" s="111"/>
    </row>
    <row r="20" spans="1:8" s="42" customFormat="1" ht="37.5" customHeight="1" x14ac:dyDescent="0.25">
      <c r="A20" s="65" t="s">
        <v>72</v>
      </c>
      <c r="B20" s="30">
        <v>0</v>
      </c>
      <c r="C20" s="61">
        <v>0</v>
      </c>
      <c r="D20" s="53" t="e">
        <f t="shared" si="0"/>
        <v>#DIV/0!</v>
      </c>
      <c r="E20" s="111"/>
      <c r="F20" s="112"/>
      <c r="G20" s="111"/>
      <c r="H20" s="111"/>
    </row>
    <row r="21" spans="1:8" x14ac:dyDescent="0.25">
      <c r="A21" s="114" t="str">
        <f>'1 квартал'!E16</f>
        <v>Главный специалист по ЖКХ</v>
      </c>
      <c r="B21" s="114"/>
      <c r="C21" s="114"/>
      <c r="D21" s="114"/>
      <c r="E21" s="54"/>
      <c r="F21" s="54"/>
      <c r="G21" s="113" t="str">
        <f>'1 квартал'!M16</f>
        <v>С.А. Мазаник</v>
      </c>
      <c r="H21" s="113"/>
    </row>
    <row r="22" spans="1:8" x14ac:dyDescent="0.25">
      <c r="A22" s="7"/>
      <c r="B22" s="6"/>
      <c r="C22" s="6"/>
      <c r="D22" s="6"/>
      <c r="E22" s="7"/>
      <c r="F22" s="7"/>
      <c r="G22" s="7"/>
      <c r="H22" s="7"/>
    </row>
    <row r="23" spans="1:8" x14ac:dyDescent="0.25">
      <c r="A23" s="7"/>
      <c r="B23" s="6"/>
      <c r="C23" s="6"/>
      <c r="D23" s="6"/>
      <c r="E23" s="7"/>
      <c r="F23" s="7"/>
      <c r="G23" s="7"/>
      <c r="H23" s="7"/>
    </row>
    <row r="24" spans="1:8" x14ac:dyDescent="0.25">
      <c r="A24" s="7"/>
      <c r="B24" s="6"/>
      <c r="C24" s="6"/>
      <c r="D24" s="6"/>
      <c r="E24" s="7"/>
      <c r="F24" s="7"/>
      <c r="G24" s="7"/>
      <c r="H24" s="7"/>
    </row>
    <row r="25" spans="1:8" x14ac:dyDescent="0.25">
      <c r="A25" s="7"/>
      <c r="B25" s="6"/>
      <c r="C25" s="6"/>
      <c r="D25" s="6"/>
      <c r="E25" s="7"/>
      <c r="F25" s="7"/>
      <c r="G25" s="7"/>
      <c r="H25" s="7"/>
    </row>
    <row r="26" spans="1:8" x14ac:dyDescent="0.25">
      <c r="A26" s="7"/>
      <c r="B26" s="6"/>
      <c r="C26" s="6"/>
      <c r="D26" s="6"/>
      <c r="E26" s="7"/>
      <c r="F26" s="7"/>
      <c r="G26" s="7"/>
      <c r="H26" s="7"/>
    </row>
    <row r="27" spans="1:8" x14ac:dyDescent="0.25">
      <c r="A27" s="7"/>
      <c r="B27" s="6"/>
      <c r="C27" s="6"/>
      <c r="D27" s="6"/>
      <c r="E27" s="7"/>
      <c r="F27" s="7"/>
      <c r="G27" s="7"/>
      <c r="H27" s="7"/>
    </row>
    <row r="28" spans="1:8" x14ac:dyDescent="0.25">
      <c r="A28" s="7"/>
      <c r="B28" s="6"/>
      <c r="C28" s="6"/>
      <c r="D28" s="6"/>
      <c r="E28" s="7"/>
      <c r="F28" s="7"/>
      <c r="G28" s="7"/>
      <c r="H28" s="7"/>
    </row>
    <row r="29" spans="1:8" x14ac:dyDescent="0.25">
      <c r="A29" s="7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</sheetData>
  <mergeCells count="29">
    <mergeCell ref="A6:H6"/>
    <mergeCell ref="A7:H7"/>
    <mergeCell ref="A2:H2"/>
    <mergeCell ref="A3:F3"/>
    <mergeCell ref="A4:H4"/>
    <mergeCell ref="A5:H5"/>
    <mergeCell ref="A9:H9"/>
    <mergeCell ref="G11:H11"/>
    <mergeCell ref="E11:F11"/>
    <mergeCell ref="E12:F12"/>
    <mergeCell ref="G12:H12"/>
    <mergeCell ref="G21:H21"/>
    <mergeCell ref="A21:D21"/>
    <mergeCell ref="E17:F17"/>
    <mergeCell ref="G17:H17"/>
    <mergeCell ref="G18:H18"/>
    <mergeCell ref="E19:F19"/>
    <mergeCell ref="G19:H19"/>
    <mergeCell ref="E18:F18"/>
    <mergeCell ref="E20:F20"/>
    <mergeCell ref="G20:H20"/>
    <mergeCell ref="E13:F13"/>
    <mergeCell ref="G13:H13"/>
    <mergeCell ref="E14:F14"/>
    <mergeCell ref="G14:H14"/>
    <mergeCell ref="E16:F16"/>
    <mergeCell ref="G16:H16"/>
    <mergeCell ref="E15:F15"/>
    <mergeCell ref="G15:H1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2022-08-04T05:43:40Z</dcterms:modified>
</cp:coreProperties>
</file>